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9" sheetId="1" r:id="rId1"/>
    <sheet name="Козловская 9(2019)" sheetId="2" r:id="rId2"/>
    <sheet name="Козловская 9(2020)" sheetId="3" r:id="rId3"/>
    <sheet name="Козловская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9'!#REF!,'Козловская 9'!#REF!</definedName>
    <definedName name="Z_6E36EA37_049E_4FAE_B719_2847CD16F858_.wvu.Rows" localSheetId="0" hidden="1">'Козловская 9'!$42:$45</definedName>
    <definedName name="Z_73C0D023_21BD_4441_8EFA_957546C15799_.wvu.Cols" localSheetId="0" hidden="1">'Козловская 9'!#REF!,'Козловская 9'!#REF!</definedName>
    <definedName name="Z_73C0D023_21BD_4441_8EFA_957546C15799_.wvu.Rows" localSheetId="0" hidden="1">'Козловская 9'!$42:$45</definedName>
    <definedName name="_xlnm.Print_Area" localSheetId="0">'Козловская 9'!$A$1:$G$60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<sst xmlns="http://schemas.openxmlformats.org/spreadsheetml/2006/main" count="243" uniqueCount="80">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</sst>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">
          <cell r="W48">
            <v>73118.245522712255</v>
          </cell>
          <cell r="X48">
            <v>14468.940691718806</v>
          </cell>
          <cell r="Y48">
            <v>108783.30579999999</v>
          </cell>
          <cell r="AA48">
            <v>0</v>
          </cell>
          <cell r="AB48">
            <v>17117.776000000002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5768</v>
          </cell>
          <cell r="AN48">
            <v>0</v>
          </cell>
          <cell r="AO48">
            <v>1133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Y48">
            <v>282511.97613197792</v>
          </cell>
          <cell r="BB48">
            <v>0</v>
          </cell>
          <cell r="BC48">
            <v>0</v>
          </cell>
          <cell r="CN48">
            <v>16012.691477672326</v>
          </cell>
          <cell r="CO48">
            <v>3281.9032683656742</v>
          </cell>
          <cell r="CP48">
            <v>3542.4893000000002</v>
          </cell>
          <cell r="DB48">
            <v>0</v>
          </cell>
          <cell r="DG48">
            <v>13676.714487721407</v>
          </cell>
          <cell r="DU48">
            <v>57536.852507813834</v>
          </cell>
          <cell r="DV48">
            <v>12036.224198832659</v>
          </cell>
          <cell r="DW48">
            <v>14143.115400000001</v>
          </cell>
          <cell r="EK48">
            <v>0</v>
          </cell>
          <cell r="EQ48">
            <v>45714.533620881659</v>
          </cell>
          <cell r="FB48">
            <v>36815.813780076991</v>
          </cell>
          <cell r="FC48">
            <v>7514.986729780012</v>
          </cell>
          <cell r="FD48">
            <v>1000.3140000000001</v>
          </cell>
          <cell r="FL48">
            <v>0</v>
          </cell>
          <cell r="FS48">
            <v>20379.103648868408</v>
          </cell>
          <cell r="FX48">
            <v>51903.418292895738</v>
          </cell>
          <cell r="FY48">
            <v>10581.515476471774</v>
          </cell>
          <cell r="FZ48">
            <v>0</v>
          </cell>
          <cell r="GG48">
            <v>19810.439999999999</v>
          </cell>
          <cell r="GL48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">
          <cell r="W48">
            <v>10629.160154883741</v>
          </cell>
          <cell r="X48">
            <v>3268.5329184653719</v>
          </cell>
          <cell r="Y48">
            <v>2603.5516000000007</v>
          </cell>
          <cell r="AK48">
            <v>0</v>
          </cell>
          <cell r="AV48">
            <v>2266</v>
          </cell>
          <cell r="AY48">
            <v>48146.084969699186</v>
          </cell>
          <cell r="BB48">
            <v>0</v>
          </cell>
          <cell r="BM48">
            <v>0</v>
          </cell>
          <cell r="BN48">
            <v>0</v>
          </cell>
          <cell r="CN48">
            <v>18385.886183009163</v>
          </cell>
          <cell r="CO48">
            <v>5699.6247167328402</v>
          </cell>
          <cell r="CP48">
            <v>0</v>
          </cell>
          <cell r="DB48">
            <v>0</v>
          </cell>
          <cell r="DG48">
            <v>26578.268025645986</v>
          </cell>
          <cell r="DU48">
            <v>46349.175923755087</v>
          </cell>
          <cell r="DV48">
            <v>14291.695908583444</v>
          </cell>
          <cell r="DW48">
            <v>12416.4028</v>
          </cell>
          <cell r="EL48">
            <v>0</v>
          </cell>
          <cell r="EQ48">
            <v>32042.994809628537</v>
          </cell>
          <cell r="FB48">
            <v>37061.39186182183</v>
          </cell>
          <cell r="FC48">
            <v>11280.482644824157</v>
          </cell>
          <cell r="FD48">
            <v>502.87020000000007</v>
          </cell>
          <cell r="FL48">
            <v>0</v>
          </cell>
          <cell r="FS48">
            <v>16926.899051744953</v>
          </cell>
          <cell r="FX48">
            <v>52336.971863493127</v>
          </cell>
          <cell r="FY48">
            <v>15905.051752892985</v>
          </cell>
          <cell r="FZ48">
            <v>0</v>
          </cell>
          <cell r="GG48">
            <v>146.268</v>
          </cell>
          <cell r="GL48">
            <v>29113.951100782728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">
          <cell r="W48">
            <v>66675.424081617981</v>
          </cell>
          <cell r="X48">
            <v>17395.273343851903</v>
          </cell>
          <cell r="Y48">
            <v>22908.518400000001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2266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Y48">
            <v>277815.71295325906</v>
          </cell>
          <cell r="BB48">
            <v>0</v>
          </cell>
          <cell r="BC48">
            <v>0</v>
          </cell>
          <cell r="BM48">
            <v>0</v>
          </cell>
          <cell r="CN48">
            <v>16945.568836651011</v>
          </cell>
          <cell r="CO48">
            <v>5253.1263393618137</v>
          </cell>
          <cell r="CP48">
            <v>6963.9638999999997</v>
          </cell>
          <cell r="DB48">
            <v>0</v>
          </cell>
          <cell r="DF48">
            <v>15433.799890206497</v>
          </cell>
          <cell r="DU48">
            <v>50093.657325483029</v>
          </cell>
          <cell r="DV48">
            <v>12768.30225787083</v>
          </cell>
          <cell r="DW48">
            <v>9561.6033000000007</v>
          </cell>
          <cell r="EK48">
            <v>0</v>
          </cell>
          <cell r="EP48">
            <v>31364.453679519203</v>
          </cell>
          <cell r="FB48">
            <v>39725.358950518981</v>
          </cell>
          <cell r="FC48">
            <v>10566.959873176826</v>
          </cell>
          <cell r="FD48">
            <v>965.81759999999997</v>
          </cell>
          <cell r="FE48">
            <v>0</v>
          </cell>
          <cell r="FL48">
            <v>0</v>
          </cell>
          <cell r="FS48">
            <v>17927.566290637496</v>
          </cell>
          <cell r="FX48">
            <v>53699.339627494686</v>
          </cell>
          <cell r="FY48">
            <v>14553.562083648218</v>
          </cell>
          <cell r="FZ48">
            <v>355.54139999999995</v>
          </cell>
          <cell r="GG48">
            <v>110.16</v>
          </cell>
          <cell r="GL48">
            <v>30352.54119972996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8">
          <cell r="W48">
            <v>43163.127576080587</v>
          </cell>
          <cell r="X48">
            <v>9772.377603274359</v>
          </cell>
          <cell r="Y48">
            <v>51870.223200000008</v>
          </cell>
          <cell r="AV48">
            <v>2266</v>
          </cell>
          <cell r="AY48">
            <v>162643.61842031943</v>
          </cell>
          <cell r="BM48">
            <v>5768</v>
          </cell>
          <cell r="BN48">
            <v>0</v>
          </cell>
          <cell r="BO48">
            <v>0</v>
          </cell>
          <cell r="BP48">
            <v>0</v>
          </cell>
          <cell r="CN48">
            <v>18323.288735653627</v>
          </cell>
          <cell r="CO48">
            <v>5106.8327064583173</v>
          </cell>
          <cell r="CP48">
            <v>545.9</v>
          </cell>
          <cell r="DB48">
            <v>0</v>
          </cell>
          <cell r="DG48">
            <v>16537.630405018645</v>
          </cell>
          <cell r="DL48">
            <v>14220.8891</v>
          </cell>
          <cell r="DP48">
            <v>1767.9459499999998</v>
          </cell>
          <cell r="DT48">
            <v>892.63460000000009</v>
          </cell>
          <cell r="DU48">
            <v>58606.385057204694</v>
          </cell>
          <cell r="DV48">
            <v>13805.92196254593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77244.993449999994</v>
          </cell>
          <cell r="EJ48">
            <v>2210.9999999999995</v>
          </cell>
          <cell r="EP48">
            <v>21569.915788919927</v>
          </cell>
          <cell r="EU48">
            <v>261787.88999999996</v>
          </cell>
          <cell r="EW48">
            <v>1989.0355500000001</v>
          </cell>
          <cell r="EY48">
            <v>0</v>
          </cell>
          <cell r="FA48">
            <v>0</v>
          </cell>
          <cell r="FL48">
            <v>3289.5</v>
          </cell>
          <cell r="FS48">
            <v>0</v>
          </cell>
          <cell r="FV48">
            <v>121133.74</v>
          </cell>
          <cell r="FZ48">
            <v>139.31144999999998</v>
          </cell>
          <cell r="GG48">
            <v>109.62</v>
          </cell>
          <cell r="GL4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52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1608216.31</v>
      </c>
      <c r="F9" s="16">
        <f t="shared" ref="F9:G9" si="0">SUM(F10:F14)</f>
        <v>1546531.32</v>
      </c>
      <c r="G9" s="16">
        <f t="shared" si="0"/>
        <v>235905.00999999998</v>
      </c>
    </row>
    <row r="10" spans="1:8" ht="13.2" customHeight="1" x14ac:dyDescent="0.3">
      <c r="A10" s="49" t="s">
        <v>9</v>
      </c>
      <c r="B10" s="50"/>
      <c r="C10" s="50"/>
      <c r="D10" s="51"/>
      <c r="E10" s="17">
        <v>726733.35</v>
      </c>
      <c r="F10" s="17">
        <v>669740.37</v>
      </c>
      <c r="G10" s="18">
        <v>142779.76999999999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156793.68</v>
      </c>
      <c r="F12" s="17">
        <v>150565.13</v>
      </c>
      <c r="G12" s="18">
        <v>20394.580000000002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307332.7</v>
      </c>
      <c r="F13" s="17">
        <v>293934.87</v>
      </c>
      <c r="G13" s="18">
        <v>42890.29</v>
      </c>
    </row>
    <row r="14" spans="1:8" ht="14.4" customHeight="1" x14ac:dyDescent="0.3">
      <c r="A14" s="42" t="s">
        <v>13</v>
      </c>
      <c r="B14" s="42"/>
      <c r="C14" s="42"/>
      <c r="D14" s="42"/>
      <c r="E14" s="17">
        <v>417356.58</v>
      </c>
      <c r="F14" s="17">
        <v>432290.95</v>
      </c>
      <c r="G14" s="18">
        <v>29840.37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912323.86</v>
      </c>
      <c r="F15" s="34">
        <f t="shared" ref="F15:G15" si="1">SUM(F16:F19)</f>
        <v>896552.46000000008</v>
      </c>
      <c r="G15" s="34">
        <f t="shared" si="1"/>
        <v>90185.83</v>
      </c>
    </row>
    <row r="16" spans="1:8" ht="33.6" customHeight="1" x14ac:dyDescent="0.3">
      <c r="A16" s="55" t="s">
        <v>43</v>
      </c>
      <c r="B16" s="56"/>
      <c r="C16" s="56"/>
      <c r="D16" s="57"/>
      <c r="E16" s="17">
        <v>889049.86</v>
      </c>
      <c r="F16" s="17">
        <v>874213.88</v>
      </c>
      <c r="G16" s="18">
        <v>87498.26</v>
      </c>
    </row>
    <row r="17" spans="1:9" ht="15.6" x14ac:dyDescent="0.3">
      <c r="A17" s="42" t="s">
        <v>44</v>
      </c>
      <c r="B17" s="42"/>
      <c r="C17" s="42"/>
      <c r="D17" s="42"/>
      <c r="E17" s="17">
        <v>1692.84</v>
      </c>
      <c r="F17" s="17">
        <v>1631.27</v>
      </c>
      <c r="G17" s="18">
        <v>196.36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21581.16</v>
      </c>
      <c r="F19" s="17">
        <v>20707.310000000001</v>
      </c>
      <c r="G19" s="18">
        <v>2491.21</v>
      </c>
    </row>
    <row r="20" spans="1:9" ht="15.6" x14ac:dyDescent="0.3">
      <c r="A20" s="64" t="s">
        <v>14</v>
      </c>
      <c r="B20" s="64"/>
      <c r="C20" s="64"/>
      <c r="D20" s="64"/>
      <c r="E20" s="34">
        <f>E21</f>
        <v>8745.66</v>
      </c>
      <c r="F20" s="34">
        <f t="shared" ref="F20:G20" si="2">F21</f>
        <v>8511.73</v>
      </c>
      <c r="G20" s="34">
        <f t="shared" si="2"/>
        <v>931.08</v>
      </c>
    </row>
    <row r="21" spans="1:9" ht="15.6" x14ac:dyDescent="0.3">
      <c r="A21" s="42" t="s">
        <v>15</v>
      </c>
      <c r="B21" s="42"/>
      <c r="C21" s="42"/>
      <c r="D21" s="42"/>
      <c r="E21" s="17">
        <v>8745.66</v>
      </c>
      <c r="F21" s="17">
        <v>8511.73</v>
      </c>
      <c r="G21" s="18">
        <v>931.08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51</v>
      </c>
      <c r="B24" s="65"/>
      <c r="C24" s="65"/>
      <c r="D24" s="65"/>
      <c r="E24" s="65"/>
      <c r="F24" s="17">
        <v>292069.82064912317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497133.24414640898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91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нар'!W48</f>
        <v>73118.245522712255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нар'!X48</f>
        <v>14468.940691718806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нар'!Y48</f>
        <v>108783.30579999999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нар'!AA48+'[1]УК ВР декабрь нар'!AB48+'[1]УК ВР декабрь нар'!AC48+'[1]УК ВР декабрь нар'!AD48+'[1]УК ВР декабрь нар'!AE48+'[1]УК ВР декабрь нар'!AF48+'[1]УК ВР декабрь нар'!AG48+'[1]УК ВР декабрь нар'!AH48+'[1]УК ВР декабрь нар'!AJ48+'[1]УК ВР декабрь нар'!AL48+'[1]УК ВР декабрь нар'!AN48+'[1]УК ВР декабрь нар'!AO48+'[1]УК ВР декабрь нар'!AP48+'[1]УК ВР декабрь нар'!AQ48+'[1]УК ВР декабрь нар'!AR48+'[1]УК ВР декабрь нар'!AT48</f>
        <v>18250.776000000002</v>
      </c>
      <c r="I30" s="28"/>
    </row>
    <row r="31" spans="1:9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нар'!AY48</f>
        <v>282511.97613197792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90">
        <f>SUM(F34:F38)+55030</f>
        <v>226742.52426128756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нар'!CN48+'[1]УК ВР декабрь нар'!DU48</f>
        <v>73549.543985486162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нар'!CO48+'[1]УК ВР декабрь нар'!DV48</f>
        <v>15318.127467198334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нар'!CP48+'[1]УК ВР декабрь нар'!DW48</f>
        <v>17685.6047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нар'!AI48+'[1]УК ВР декабрь нар'!AJ48+'[1]УК ВР декабрь нар'!AS48+'[1]УК ВР декабрь нар'!BC48+'[1]УК ВР декабрь нар'!DB48+'[1]УК ВР декабрь нар'!EK48+'[1]УК ВР декабрь нар'!AM48</f>
        <v>5768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нар'!DG48+'[1]УК ВР декабрь нар'!EQ48</f>
        <v>59391.248108603068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SUM(F40:F48)+94336.79</f>
        <v>276281.93498968869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нар'!FB48+'[1]УК ВР декабрь нар'!FX48</f>
        <v>88719.232072972722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нар'!FC48+'[1]УК ВР декабрь нар'!FY48</f>
        <v>18096.502206251786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нар'!FD48+'[1]УК ВР декабрь нар'!FZ48</f>
        <v>1000.3140000000001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нар'!GG48+'[1]УК ВР декабрь нар'!FL48+'[1]УК ВР декабрь нар'!BB48+'[1]УК ВР декабрь нар'!AK48</f>
        <v>19810.439999999999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нар'!FS48+'[1]УК ВР декабрь нар'!GL48</f>
        <v>54318.656710464216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1000157.7033973852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134643.51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56457.67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78185.84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1134801.2133973851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889049.86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874213.88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46318.467251738068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9'!A2:G2</f>
        <v>перед собственниками дома по адресу: ул. Козловская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9'!G6:H6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9'!G8:H8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1785275.71</v>
      </c>
      <c r="F9" s="16">
        <f t="shared" ref="F9:G9" si="0">SUM(F10:F15)</f>
        <v>1797945.3100000003</v>
      </c>
      <c r="G9" s="16">
        <f t="shared" si="0"/>
        <v>223235.41</v>
      </c>
    </row>
    <row r="10" spans="1:7" ht="15.6" x14ac:dyDescent="0.3">
      <c r="A10" s="49" t="s">
        <v>9</v>
      </c>
      <c r="B10" s="50"/>
      <c r="C10" s="50"/>
      <c r="D10" s="51"/>
      <c r="E10" s="17">
        <v>673938.78</v>
      </c>
      <c r="F10" s="17">
        <v>688510.73</v>
      </c>
      <c r="G10" s="18">
        <v>128207.82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160969.71</v>
      </c>
      <c r="F12" s="17">
        <v>163267.01999999999</v>
      </c>
      <c r="G12" s="18">
        <v>18097.27</v>
      </c>
    </row>
    <row r="13" spans="1:7" ht="15.6" x14ac:dyDescent="0.3">
      <c r="A13" s="49" t="s">
        <v>12</v>
      </c>
      <c r="B13" s="50"/>
      <c r="C13" s="50"/>
      <c r="D13" s="51"/>
      <c r="E13" s="17">
        <v>314929.96999999997</v>
      </c>
      <c r="F13" s="17">
        <v>319424.14</v>
      </c>
      <c r="G13" s="18">
        <v>38396.120000000003</v>
      </c>
    </row>
    <row r="14" spans="1:7" ht="15.6" x14ac:dyDescent="0.3">
      <c r="A14" s="42" t="s">
        <v>13</v>
      </c>
      <c r="B14" s="42"/>
      <c r="C14" s="42"/>
      <c r="D14" s="42"/>
      <c r="E14" s="17">
        <v>453737.69</v>
      </c>
      <c r="F14" s="17">
        <v>461858.64</v>
      </c>
      <c r="G14" s="18">
        <v>21719.42</v>
      </c>
    </row>
    <row r="15" spans="1:7" ht="15.6" x14ac:dyDescent="0.3">
      <c r="A15" s="49" t="s">
        <v>68</v>
      </c>
      <c r="B15" s="50"/>
      <c r="C15" s="50"/>
      <c r="D15" s="51"/>
      <c r="E15" s="17">
        <v>181699.56</v>
      </c>
      <c r="F15" s="17">
        <v>164884.78</v>
      </c>
      <c r="G15" s="18">
        <v>16814.78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1011435.78</v>
      </c>
      <c r="F16" s="16">
        <f>SUM(F17:F20)</f>
        <v>1008573.7699999999</v>
      </c>
      <c r="G16" s="16">
        <f>SUM(G17:G20)</f>
        <v>79784.39</v>
      </c>
    </row>
    <row r="17" spans="1:12" ht="15.6" x14ac:dyDescent="0.3">
      <c r="A17" s="94" t="s">
        <v>43</v>
      </c>
      <c r="B17" s="95"/>
      <c r="C17" s="95"/>
      <c r="D17" s="96"/>
      <c r="E17" s="17">
        <v>987103.8</v>
      </c>
      <c r="F17" s="17">
        <v>984245.62</v>
      </c>
      <c r="G17" s="18">
        <v>77092.990000000005</v>
      </c>
    </row>
    <row r="18" spans="1:12" ht="15.6" x14ac:dyDescent="0.3">
      <c r="A18" s="42" t="s">
        <v>55</v>
      </c>
      <c r="B18" s="42"/>
      <c r="C18" s="42"/>
      <c r="D18" s="42"/>
      <c r="E18" s="17">
        <v>1692.84</v>
      </c>
      <c r="F18" s="17">
        <v>1701.08</v>
      </c>
      <c r="G18" s="18">
        <v>188.12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22639.14</v>
      </c>
      <c r="F20" s="17">
        <v>22627.07</v>
      </c>
      <c r="G20" s="18">
        <v>2503.2800000000002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5045.04</v>
      </c>
      <c r="F21" s="16">
        <f>SUM(F22)</f>
        <v>5916.29</v>
      </c>
      <c r="G21" s="16">
        <f>SUM(G22)</f>
        <v>59.83</v>
      </c>
    </row>
    <row r="22" spans="1:12" ht="15.6" x14ac:dyDescent="0.3">
      <c r="A22" s="42" t="s">
        <v>15</v>
      </c>
      <c r="B22" s="42"/>
      <c r="C22" s="42"/>
      <c r="D22" s="42"/>
      <c r="E22" s="17">
        <v>5045.04</v>
      </c>
      <c r="F22" s="17">
        <v>5916.29</v>
      </c>
      <c r="G22" s="18">
        <v>59.83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9'!F58</f>
        <v>46318.467251738068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66913.329643048302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нар'!W48</f>
        <v>10629.160154883741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нар'!X48</f>
        <v>3268.5329184653719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нар'!Y48</f>
        <v>2603.5516000000007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нар'!AV48+'[2]УК ВР декабрь нар'!BN48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нар'!AY48</f>
        <v>48146.084969699186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SUM(F35:F39)+29107.37</f>
        <v>184871.41836735504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нар'!CN48+'[2]УК ВР декабрь нар'!DU48</f>
        <v>64735.06210676425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нар'!CO48+'[2]УК ВР декабрь нар'!DV48</f>
        <v>19991.320625316286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нар'!CP48+'[2]УК ВР декабрь нар'!DW48</f>
        <v>12416.4028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нар'!BM48+'[2]УК ВР декабрь нар'!DB48+'[2]УК ВР декабрь нар'!EL48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нар'!DG48+'[2]УК ВР декабрь нар'!EQ48</f>
        <v>58621.262835274523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163273.88647555979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нар'!FB48+'[2]УК ВР декабрь нар'!FX48</f>
        <v>89398.363725314965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нар'!FC48+'[2]УК ВР декабрь нар'!FY48</f>
        <v>27185.534397717143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нар'!FD48+'[2]УК ВР декабрь нар'!FZ48</f>
        <v>502.87020000000007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нар'!GG48+'[2]УК ВР декабрь нар'!FL48+'[2]УК ВР декабрь нар'!BB48+'[2]УК ВР декабрь нар'!AK48</f>
        <v>146.268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нар'!FS48+'[2]УК ВР декабрь нар'!GL48</f>
        <v>46040.850152527681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415058.63448596315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148651.97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64528.67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84123.3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563710.60448596312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987103.8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984245.62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469711.66276577499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I20" sqref="I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9'!A2:G2</f>
        <v>перед собственниками дома по адресу: ул. Козловская 9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9'!G6:H6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9'!G8:H8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979284.2</v>
      </c>
      <c r="F9" s="16">
        <f t="shared" ref="F9:G9" si="0">SUM(F10:F15)</f>
        <v>1178636.46</v>
      </c>
      <c r="G9" s="16">
        <f t="shared" si="0"/>
        <v>23883.149999999998</v>
      </c>
    </row>
    <row r="10" spans="1:7" ht="15.6" x14ac:dyDescent="0.3">
      <c r="A10" s="49" t="s">
        <v>9</v>
      </c>
      <c r="B10" s="50"/>
      <c r="C10" s="50"/>
      <c r="D10" s="51"/>
      <c r="E10" s="17">
        <v>450207.95</v>
      </c>
      <c r="F10" s="17">
        <v>551809.57999999996</v>
      </c>
      <c r="G10" s="18">
        <v>26606.19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150897.95000000001</v>
      </c>
      <c r="F12" s="17">
        <v>160272.88</v>
      </c>
      <c r="G12" s="18">
        <v>8722.34</v>
      </c>
    </row>
    <row r="13" spans="1:7" ht="15.6" x14ac:dyDescent="0.3">
      <c r="A13" s="49" t="s">
        <v>12</v>
      </c>
      <c r="B13" s="50"/>
      <c r="C13" s="50"/>
      <c r="D13" s="51"/>
      <c r="E13" s="17">
        <v>291938.05</v>
      </c>
      <c r="F13" s="17">
        <v>312787.21000000002</v>
      </c>
      <c r="G13" s="18">
        <v>17546.96</v>
      </c>
    </row>
    <row r="14" spans="1:7" ht="15.6" x14ac:dyDescent="0.3">
      <c r="A14" s="42" t="s">
        <v>13</v>
      </c>
      <c r="B14" s="42"/>
      <c r="C14" s="42"/>
      <c r="D14" s="42"/>
      <c r="E14" s="17">
        <v>72090.12</v>
      </c>
      <c r="F14" s="17">
        <v>125069.67</v>
      </c>
      <c r="G14" s="18">
        <v>-31260.13</v>
      </c>
    </row>
    <row r="15" spans="1:7" ht="15.6" x14ac:dyDescent="0.3">
      <c r="A15" s="49" t="s">
        <v>68</v>
      </c>
      <c r="B15" s="50"/>
      <c r="C15" s="50"/>
      <c r="D15" s="51"/>
      <c r="E15" s="17">
        <v>14150.13</v>
      </c>
      <c r="F15" s="17">
        <v>28697.119999999999</v>
      </c>
      <c r="G15" s="18">
        <v>2267.79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774743.54999999993</v>
      </c>
      <c r="F16" s="16">
        <f>SUM(F17:F20)</f>
        <v>781907.94</v>
      </c>
      <c r="G16" s="16">
        <f>SUM(G17:G20)</f>
        <v>64650.51</v>
      </c>
    </row>
    <row r="17" spans="1:12" ht="15.6" x14ac:dyDescent="0.3">
      <c r="A17" s="94" t="s">
        <v>43</v>
      </c>
      <c r="B17" s="95"/>
      <c r="C17" s="95"/>
      <c r="D17" s="96"/>
      <c r="E17" s="17">
        <v>749777.25</v>
      </c>
      <c r="F17" s="17">
        <v>757520.1</v>
      </c>
      <c r="G17" s="18">
        <v>61380.65</v>
      </c>
    </row>
    <row r="18" spans="1:12" ht="15.6" x14ac:dyDescent="0.3">
      <c r="A18" s="42" t="s">
        <v>55</v>
      </c>
      <c r="B18" s="42"/>
      <c r="C18" s="42"/>
      <c r="D18" s="42"/>
      <c r="E18" s="17">
        <v>1692.84</v>
      </c>
      <c r="F18" s="17">
        <v>1660.46</v>
      </c>
      <c r="G18" s="18">
        <v>220.5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23273.46</v>
      </c>
      <c r="F20" s="17">
        <v>22727.38</v>
      </c>
      <c r="G20" s="18">
        <v>3049.36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174.21</v>
      </c>
      <c r="G21" s="16">
        <f>SUM(G22)</f>
        <v>-114.38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174.21</v>
      </c>
      <c r="G22" s="18">
        <v>-114.38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9(2019)'!F59</f>
        <v>469711.66276577499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387060.92877872894</v>
      </c>
    </row>
    <row r="27" spans="1:12" ht="7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нар'!W48</f>
        <v>66675.424081617981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нар'!X48</f>
        <v>17395.273343851903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нар'!Y48</f>
        <v>22908.518400000001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нар'!AA48+'[3]УК ВР декабрь нар'!AB48+'[3]УК ВР декабрь нар'!AC48+'[3]УК ВР декабрь нар'!AD48+'[3]УК ВР декабрь нар'!AE48+'[3]УК ВР декабрь нар'!AF48+'[3]УК ВР декабрь нар'!AG48+'[3]УК ВР декабрь нар'!AH48+'[3]УК ВР декабрь нар'!AJ48+'[3]УК ВР декабрь нар'!AL48+'[3]УК ВР декабрь нар'!AN48+'[3]УК ВР декабрь нар'!AO48+'[3]УК ВР декабрь нар'!AP48+'[3]УК ВР декабрь нар'!AQ48+'[3]УК ВР декабрь нар'!AR48+'[3]УК ВР декабрь нар'!AT48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нар'!AY48</f>
        <v>277815.71295325906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SUM(F35:F39)+45682.16</f>
        <v>194066.6355290924</v>
      </c>
    </row>
    <row r="34" spans="1:12" ht="78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нар'!CN48+'[3]УК ВР декабрь нар'!DU48</f>
        <v>67039.226162134044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нар'!CO48+'[3]УК ВР декабрь нар'!DV48</f>
        <v>18021.428597232643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нар'!CP48+'[3]УК ВР декабрь нар'!DW48</f>
        <v>16525.567200000001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нар'!AI48+'[3]УК ВР декабрь нар'!AJ48+'[3]УК ВР декабрь нар'!AS48+'[3]УК ВР декабрь нар'!BC48+'[3]УК ВР декабрь нар'!BM48+'[3]УК ВР декабрь нар'!DB48+'[3]УК ВР декабрь нар'!EK48+'[3]УК ВР декабрь нар'!AM48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нар'!DF48+'[3]УК ВР декабрь нар'!EP48</f>
        <v>46798.253569725697</v>
      </c>
    </row>
    <row r="40" spans="1:12" ht="64.2" customHeight="1" x14ac:dyDescent="0.3">
      <c r="A40" s="73" t="s">
        <v>74</v>
      </c>
      <c r="B40" s="88"/>
      <c r="C40" s="88"/>
      <c r="D40" s="88"/>
      <c r="E40" s="89"/>
      <c r="F40" s="26">
        <f>SUM(F41:F49)</f>
        <v>168256.84702520617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нар'!FB48+'[3]УК ВР декабрь нар'!FX48</f>
        <v>93424.69857801366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нар'!FC48+'[3]УК ВР декабрь нар'!FY48</f>
        <v>25120.521956825043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нар'!FD48+'[3]УК ВР декабрь нар'!FZ48</f>
        <v>1321.3589999999999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нар'!GG48+'[3]УК ВР декабрь нар'!FL48+'[3]УК ВР декабрь нар'!FE48+'[3]УК ВР декабрь нар'!BB48+'[3]УК ВР декабрь нар'!AK48</f>
        <v>110.16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нар'!FS48+'[3]УК ВР декабрь нар'!GL48</f>
        <v>48280.10749036746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749384.41133302753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127571.04999999999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45344.51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82226.539999999994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876955.46133302758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749777.25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757520.1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342533.4514327473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9'!A2:G2</f>
        <v>перед собственниками дома по адресу: ул. Козловская 9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9'!G6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9'!G8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-1969.36</v>
      </c>
      <c r="F9" s="16">
        <f t="shared" ref="F9:G9" si="0">SUM(F10:F15)</f>
        <v>6086.7399999999989</v>
      </c>
      <c r="G9" s="16">
        <f t="shared" si="0"/>
        <v>15827.05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6770.43</v>
      </c>
      <c r="G10" s="18">
        <v>19835.759999999998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-733.93</v>
      </c>
      <c r="F12" s="17">
        <v>2166.0500000000002</v>
      </c>
      <c r="G12" s="18">
        <v>5822.36</v>
      </c>
    </row>
    <row r="13" spans="1:7" ht="15.6" x14ac:dyDescent="0.3">
      <c r="A13" s="49" t="s">
        <v>12</v>
      </c>
      <c r="B13" s="50"/>
      <c r="C13" s="50"/>
      <c r="D13" s="51"/>
      <c r="E13" s="17">
        <v>-1135.3399999999999</v>
      </c>
      <c r="F13" s="17">
        <v>4744.3900000000003</v>
      </c>
      <c r="G13" s="18">
        <v>11667.23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-7569.31</v>
      </c>
      <c r="G14" s="18">
        <v>-23690.82</v>
      </c>
    </row>
    <row r="15" spans="1:7" ht="15.6" x14ac:dyDescent="0.3">
      <c r="A15" s="49" t="s">
        <v>68</v>
      </c>
      <c r="B15" s="50"/>
      <c r="C15" s="50"/>
      <c r="D15" s="51"/>
      <c r="E15" s="17">
        <v>-100.09</v>
      </c>
      <c r="F15" s="17">
        <v>-24.82</v>
      </c>
      <c r="G15" s="18">
        <v>2192.52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888560.15000000014</v>
      </c>
      <c r="F16" s="16">
        <f t="shared" ref="F16:G16" si="1">SUM(F17:F20)</f>
        <v>840958.2999999997</v>
      </c>
      <c r="G16" s="16">
        <f t="shared" si="1"/>
        <v>125923.51</v>
      </c>
    </row>
    <row r="17" spans="1:12" ht="39" customHeight="1" x14ac:dyDescent="0.3">
      <c r="A17" s="97" t="s">
        <v>78</v>
      </c>
      <c r="B17" s="98"/>
      <c r="C17" s="98"/>
      <c r="D17" s="99"/>
      <c r="E17" s="17">
        <v>865936.17</v>
      </c>
      <c r="F17" s="17">
        <v>818938.93999999971</v>
      </c>
      <c r="G17" s="18">
        <v>122049.03</v>
      </c>
    </row>
    <row r="18" spans="1:12" ht="15.6" x14ac:dyDescent="0.3">
      <c r="A18" s="42" t="s">
        <v>55</v>
      </c>
      <c r="B18" s="42"/>
      <c r="C18" s="42"/>
      <c r="D18" s="42"/>
      <c r="E18" s="17">
        <v>1830.68</v>
      </c>
      <c r="F18" s="17">
        <v>1727.73</v>
      </c>
      <c r="G18" s="18">
        <v>323.45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20793.3</v>
      </c>
      <c r="F20" s="17">
        <v>20291.63</v>
      </c>
      <c r="G20" s="18">
        <v>3551.03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9(2020)'!F59</f>
        <v>342533.4514327473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354939.34024967439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нар'!W48</f>
        <v>43163.127576080587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нар'!X48</f>
        <v>9772.377603274359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нар'!Y48+'[4]УК ВР декабрь нар'!DX48</f>
        <v>51870.223200000008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нар'!AV48+'[4]УК ВР декабрь нар'!BM48+'[4]УК ВР декабрь нар'!BN48+'[4]УК ВР декабрь нар'!BO48+'[4]УК ВР декабрь нар'!BP48+'[4]УК ВР декабрь нар'!EG48+'[4]УК ВР декабрь нар'!EH48+'[4]УК ВР декабрь нар'!EI48+'[4]УК ВР декабрь нар'!EJ48</f>
        <v>87489.993449999994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нар'!AY48</f>
        <v>162643.61842031943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SUM(F35:F39)+35916.46</f>
        <v>187293.80430580114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нар'!CN48+'[4]УК ВР декабрь нар'!DU48</f>
        <v>76929.673792858317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нар'!CO48+'[4]УК ВР декабрь нар'!DV48</f>
        <v>18912.754669004247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нар'!CP48+'[4]УК ВР декабрь нар'!DL48+'[4]УК ВР декабрь нар'!DP48+'[4]УК ВР декабрь нар'!DT48</f>
        <v>17427.369650000001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нар'!DB48+'[4]УК ВР декабрь нар'!DY48+'[4]УК ВР декабрь нар'!DZ48+'[4]УК ВР декабрь нар'!EA48+'[4]УК ВР декабрь нар'!EB48+'[4]УК ВР декабрь нар'!EC48+'[4]УК ВР декабрь нар'!ED48+'[4]УК ВР декабрь нар'!EE48+'[4]УК ВР декабрь нар'!EF48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нар'!DG48+'[4]УК ВР декабрь нар'!EP48</f>
        <v>38107.546193938571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388449.09699999995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нар'!$EU48+'[4]УК ВР декабрь нар'!FV48+'[4]УК ВР декабрь нар'!EY48</f>
        <v>382921.62999999995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нар'!EW48+'[4]УК ВР декабрь нар'!FA48+'[4]УК ВР декабрь нар'!FZ48</f>
        <v>2128.3470000000002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нар'!FL48+'[4]УК ВР декабрь нар'!GG48</f>
        <v>3399.12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нар'!FS48+'[4]УК ВР декабрь нар'!GL48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930682.24155547551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104849.58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19278.13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85571.45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1035531.8215554755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865936.17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818938.93999999971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172937.79987727175</v>
      </c>
      <c r="H59" s="28"/>
      <c r="K59" s="19"/>
    </row>
    <row r="61" spans="1:15" ht="33.6" customHeight="1" x14ac:dyDescent="0.25">
      <c r="A61" s="100" t="s">
        <v>79</v>
      </c>
      <c r="B61" s="100"/>
      <c r="C61" s="100"/>
      <c r="D61" s="100"/>
      <c r="E61" s="100"/>
      <c r="F61" s="101">
        <f>F59-G17</f>
        <v>50888.769877271756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9</vt:lpstr>
      <vt:lpstr>Козловская 9(2019)</vt:lpstr>
      <vt:lpstr>Козловская 9(2020)</vt:lpstr>
      <vt:lpstr>Козловская 9(2021)</vt:lpstr>
      <vt:lpstr>'Козловская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2018-04-11T11:17:09Z</cp:lastPrinted>
  <dcterms:created xsi:type="dcterms:W3CDTF">2013-05-24T09:13:10Z</dcterms:created>
  <dcterms:modified xsi:type="dcterms:W3CDTF">2022-04-14T08:02:39Z</dcterms:modified>
</cp:coreProperties>
</file>